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am.c\partages\DAM\CESTA-DAO-SG-BACO-BACO\BASTONERO A\1. PROCEDURES EN COURS\ABA_MDS_PLATEFORME MCO PAUL CONTE\1. DCE\"/>
    </mc:Choice>
  </mc:AlternateContent>
  <xr:revisionPtr revIDLastSave="0" documentId="13_ncr:1_{23FC1E0B-4545-44AA-9255-5FDC5F7452B5}" xr6:coauthVersionLast="47" xr6:coauthVersionMax="47" xr10:uidLastSave="{00000000-0000-0000-0000-000000000000}"/>
  <bookViews>
    <workbookView xWindow="17745" yWindow="15" windowWidth="39975" windowHeight="23280" xr2:uid="{00000000-000D-0000-FFFF-FFFF00000000}"/>
  </bookViews>
  <sheets>
    <sheet name="DPG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1" l="1"/>
  <c r="J34" i="1"/>
  <c r="F34" i="1"/>
  <c r="J33" i="1"/>
  <c r="F33" i="1"/>
  <c r="K33" i="1" s="1"/>
  <c r="J30" i="1"/>
  <c r="F30" i="1"/>
  <c r="J29" i="1"/>
  <c r="F29" i="1"/>
  <c r="J28" i="1"/>
  <c r="F28" i="1"/>
  <c r="F31" i="1"/>
  <c r="J31" i="1"/>
  <c r="J23" i="1"/>
  <c r="F23" i="1"/>
  <c r="J24" i="1"/>
  <c r="F24" i="1"/>
  <c r="J25" i="1"/>
  <c r="F25" i="1"/>
  <c r="F26" i="1"/>
  <c r="J26" i="1"/>
  <c r="K26" i="1" s="1"/>
  <c r="J18" i="1"/>
  <c r="F18" i="1"/>
  <c r="F16" i="1"/>
  <c r="K29" i="1" l="1"/>
  <c r="K24" i="1"/>
  <c r="K28" i="1"/>
  <c r="K25" i="1"/>
  <c r="K30" i="1"/>
  <c r="K31" i="1"/>
  <c r="K34" i="1"/>
  <c r="K23" i="1"/>
  <c r="K18" i="1"/>
  <c r="K16" i="1"/>
  <c r="J17" i="1" l="1"/>
  <c r="J19" i="1"/>
  <c r="F17" i="1"/>
  <c r="F19" i="1"/>
  <c r="F5" i="1"/>
  <c r="J5" i="1" s="1"/>
  <c r="K5" i="1" s="1"/>
  <c r="F6" i="1"/>
  <c r="K6" i="1" s="1"/>
  <c r="F7" i="1"/>
  <c r="K7" i="1" s="1"/>
  <c r="F4" i="1"/>
  <c r="K4" i="1" s="1"/>
  <c r="J10" i="1"/>
  <c r="K10" i="1" s="1"/>
  <c r="J11" i="1"/>
  <c r="K11" i="1" s="1"/>
  <c r="J12" i="1"/>
  <c r="K12" i="1" s="1"/>
  <c r="J13" i="1"/>
  <c r="K13" i="1" s="1"/>
  <c r="K35" i="1" l="1"/>
  <c r="K17" i="1"/>
  <c r="K19" i="1"/>
  <c r="J9" i="1"/>
  <c r="K9" i="1" s="1"/>
  <c r="K14" i="1" s="1"/>
  <c r="K20" i="1" l="1"/>
  <c r="K36" i="1" s="1"/>
</calcChain>
</file>

<file path=xl/sharedStrings.xml><?xml version="1.0" encoding="utf-8"?>
<sst xmlns="http://schemas.openxmlformats.org/spreadsheetml/2006/main" count="63" uniqueCount="41">
  <si>
    <t>N° POSTE</t>
  </si>
  <si>
    <t>DESIGNATION</t>
  </si>
  <si>
    <t>CARACTERE DES PRIX</t>
  </si>
  <si>
    <t>Taux Horaire en € H.T. sans sous-traitance</t>
  </si>
  <si>
    <t>Nombre d'heures</t>
  </si>
  <si>
    <t xml:space="preserve">FORFAITAIRE ET FERME </t>
  </si>
  <si>
    <t>PARTIE 2 - MAIN D'ŒUVRE</t>
  </si>
  <si>
    <t>EXEMPLE  PARTIE 2  :</t>
  </si>
  <si>
    <t>EXEMPLE  PARTIE 1  :</t>
  </si>
  <si>
    <t xml:space="preserve"> VTT EXEMPLE - MONTANT POSTE 1</t>
  </si>
  <si>
    <t>Montant  Global de la Main d'Œuvre en € H.T.</t>
  </si>
  <si>
    <t xml:space="preserve">Montant global du poste en € H.T. </t>
  </si>
  <si>
    <t>PARTIE 1 - APPROVISIONNEMENTS (appro.)</t>
  </si>
  <si>
    <t>Montant en € H.T. des appro.</t>
  </si>
  <si>
    <t>Montant Global des appro. en € H.T.</t>
  </si>
  <si>
    <t>EX.</t>
  </si>
  <si>
    <t>Appro - Pièce A</t>
  </si>
  <si>
    <t>Appro - Pièce C</t>
  </si>
  <si>
    <t>Appro  - Pièce D</t>
  </si>
  <si>
    <r>
      <t xml:space="preserve">Etude - </t>
    </r>
    <r>
      <rPr>
        <b/>
        <sz val="7"/>
        <color theme="1"/>
        <rFont val="Poppins"/>
      </rPr>
      <t>expert domaine A -  avec sous-traitance</t>
    </r>
  </si>
  <si>
    <r>
      <t xml:space="preserve">Etude - </t>
    </r>
    <r>
      <rPr>
        <b/>
        <sz val="7"/>
        <color theme="1"/>
        <rFont val="Poppins"/>
      </rPr>
      <t>technicien de type A sans sous-traitance</t>
    </r>
  </si>
  <si>
    <r>
      <t xml:space="preserve">Etude - </t>
    </r>
    <r>
      <rPr>
        <b/>
        <sz val="7"/>
        <color theme="1"/>
        <rFont val="Poppins"/>
      </rPr>
      <t>technicien de type B avec sous-traitance</t>
    </r>
  </si>
  <si>
    <t>Notice d'utilisation du présent fichier  :</t>
  </si>
  <si>
    <t>Appro matière et Usinage - Pièce B</t>
  </si>
  <si>
    <r>
      <t xml:space="preserve">Livrable documentaire A - </t>
    </r>
    <r>
      <rPr>
        <b/>
        <sz val="7"/>
        <color theme="1"/>
        <rFont val="Poppins"/>
      </rPr>
      <t>Ingénieur sans sous-traitance</t>
    </r>
  </si>
  <si>
    <r>
      <t xml:space="preserve">Supervision résultat étude et de la production documentaire - </t>
    </r>
    <r>
      <rPr>
        <b/>
        <sz val="7"/>
        <color theme="1"/>
        <rFont val="Poppins"/>
      </rPr>
      <t>chef de projet sans sous-traitance</t>
    </r>
  </si>
  <si>
    <t>Merci de donner le détail de chaque poste en ajoutant autant de lignes que nécessaires (cf. exemple).
Rajouter autant de lignes que d'approvisionnements dimensionnants pour les postes concernés (merci de bien ajouter les mêmes formules sur l'ensemble de ces lignes crées : Montant devant correspondre au montant global dudit poste) 
Rajouter autant de lignes que de profils présents par poste et ajouter une ligne qui somme l'ensemble de ces lignes crées (Montant qui doit correspondre au montant global dudit poste)</t>
  </si>
  <si>
    <r>
      <t xml:space="preserve">Coefficient  d'appro.
</t>
    </r>
    <r>
      <rPr>
        <i/>
        <sz val="8"/>
        <color rgb="FFFF0000"/>
        <rFont val="Poppins"/>
      </rPr>
      <t>(mettre 1 si aucun coeff. d'appro.)</t>
    </r>
  </si>
  <si>
    <r>
      <t xml:space="preserve">Coefficient de sous-traitance 
</t>
    </r>
    <r>
      <rPr>
        <i/>
        <sz val="8"/>
        <color rgb="FFFF0000"/>
        <rFont val="Poppins"/>
      </rPr>
      <t>(mettre 1 si aucun coeff. de sous-traitance)</t>
    </r>
  </si>
  <si>
    <t>2.1</t>
  </si>
  <si>
    <t>Approvisionnements</t>
  </si>
  <si>
    <t>2.2</t>
  </si>
  <si>
    <t>2.4</t>
  </si>
  <si>
    <t>Emballage et transport jusqu'au CEA CESTA Bâtiment BEHL</t>
  </si>
  <si>
    <t>MONTANT FORFAITAIRE GLOBAL DU POSTE 2</t>
  </si>
  <si>
    <t>MONTANT FORFAITAIRE GLOBAL DU MARCHE</t>
  </si>
  <si>
    <t xml:space="preserve">MONTANT FORFAITAIRE GLOBAL DU POSTE 1 </t>
  </si>
  <si>
    <t>Poste 1 – APPROPRIATION DE L'ETUDE ET REALISATION DU DOSSIER D'ETUDES DU PROTOTYPE DE PLATEFORME P16 :</t>
  </si>
  <si>
    <t>Réalisation des deux postes de travail pour configuration piédestal</t>
  </si>
  <si>
    <t>Poste 2 – FABRICATION ET LIVRAISON DU PROTOTYPE :</t>
  </si>
  <si>
    <t xml:space="preserve">Un tableau insuffisamment renseigné ou détaillé pourra valoir à l'offre d'être écartée.
Les formules de calcul ont été pré-insérées mais il appartient aux soumissionnaires de les vérifier, tout comme les totaux de chaque cellule.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</si>
</sst>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_-"/>
  </numFmts>
  <fonts count="13" x14ac:knownFonts="1">
    <font>
      <sz val="11"/>
      <color theme="1"/>
      <name val="Calibri"/>
      <family val="2"/>
      <scheme val="minor"/>
    </font>
    <font>
      <sz val="8"/>
      <color theme="1"/>
      <name val="Poppins"/>
    </font>
    <font>
      <sz val="8"/>
      <color rgb="FFFF0000"/>
      <name val="Poppins"/>
    </font>
    <font>
      <b/>
      <sz val="8"/>
      <color theme="1"/>
      <name val="Poppins"/>
    </font>
    <font>
      <sz val="8"/>
      <name val="Poppins"/>
    </font>
    <font>
      <i/>
      <sz val="8"/>
      <color rgb="FFFF0000"/>
      <name val="Poppins"/>
    </font>
    <font>
      <sz val="7"/>
      <color theme="1"/>
      <name val="Poppins"/>
    </font>
    <font>
      <b/>
      <sz val="7"/>
      <color theme="1"/>
      <name val="Poppins"/>
    </font>
    <font>
      <sz val="10"/>
      <color theme="1"/>
      <name val="Arial"/>
      <family val="2"/>
    </font>
    <font>
      <sz val="10"/>
      <color theme="1"/>
      <name val="Symbol"/>
      <family val="1"/>
      <charset val="2"/>
    </font>
    <font>
      <u/>
      <sz val="10"/>
      <color theme="1"/>
      <name val="Arial"/>
      <family val="2"/>
    </font>
    <font>
      <sz val="10"/>
      <name val="Arial"/>
      <family val="2"/>
    </font>
    <font>
      <sz val="8"/>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
      <patternFill patternType="solid">
        <fgColor theme="7" tint="0.79998168889431442"/>
        <bgColor indexed="64"/>
      </patternFill>
    </fill>
    <fill>
      <patternFill patternType="lightDown">
        <bgColor theme="7" tint="0.79998168889431442"/>
      </patternFill>
    </fill>
    <fill>
      <patternFill patternType="solid">
        <fgColor theme="7" tint="0.59999389629810485"/>
        <bgColor indexed="64"/>
      </patternFill>
    </fill>
    <fill>
      <patternFill patternType="lightDown">
        <bgColor theme="7" tint="0.59999389629810485"/>
      </patternFill>
    </fill>
    <fill>
      <patternFill patternType="solid">
        <fgColor theme="9" tint="0.79998168889431442"/>
        <bgColor indexed="64"/>
      </patternFill>
    </fill>
    <fill>
      <patternFill patternType="lightDown">
        <bgColor theme="9" tint="0.79998168889431442"/>
      </patternFill>
    </fill>
    <fill>
      <patternFill patternType="lightDown">
        <bgColor theme="9" tint="0.59999389629810485"/>
      </patternFill>
    </fill>
    <fill>
      <patternFill patternType="solid">
        <fgColor theme="4" tint="0.79998168889431442"/>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FF0000"/>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rgb="FFFF0000"/>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128">
    <xf numFmtId="0" fontId="0" fillId="0" borderId="0" xfId="0"/>
    <xf numFmtId="0" fontId="1" fillId="7" borderId="0" xfId="0" applyFont="1" applyFill="1" applyBorder="1" applyAlignment="1">
      <alignment horizontal="justify" vertical="center" wrapText="1"/>
    </xf>
    <xf numFmtId="0" fontId="1" fillId="3" borderId="9" xfId="0" applyFont="1" applyFill="1" applyBorder="1" applyAlignment="1">
      <alignment horizontal="justify" vertical="center" wrapText="1"/>
    </xf>
    <xf numFmtId="0" fontId="1" fillId="0" borderId="10" xfId="0" applyFont="1" applyBorder="1" applyAlignment="1">
      <alignment horizontal="center" vertical="center" wrapText="1"/>
    </xf>
    <xf numFmtId="0" fontId="1" fillId="3" borderId="10"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1" fillId="0" borderId="10" xfId="0" applyFont="1" applyBorder="1" applyAlignment="1">
      <alignment horizontal="justify" vertical="center" wrapText="1"/>
    </xf>
    <xf numFmtId="0" fontId="4" fillId="0" borderId="10" xfId="0" applyFont="1" applyBorder="1" applyAlignment="1">
      <alignment horizontal="justify" vertical="center" wrapText="1"/>
    </xf>
    <xf numFmtId="0" fontId="1" fillId="0" borderId="11" xfId="0" applyFont="1" applyBorder="1" applyAlignment="1">
      <alignment horizontal="center" vertical="center" wrapText="1"/>
    </xf>
    <xf numFmtId="0" fontId="1" fillId="3" borderId="11" xfId="0" applyFont="1" applyFill="1" applyBorder="1" applyAlignment="1">
      <alignment horizontal="justify" vertical="center" wrapText="1"/>
    </xf>
    <xf numFmtId="0" fontId="1" fillId="3" borderId="12" xfId="0" applyFont="1" applyFill="1" applyBorder="1" applyAlignment="1">
      <alignment horizontal="justify" vertical="center" wrapText="1"/>
    </xf>
    <xf numFmtId="0" fontId="1" fillId="3" borderId="16" xfId="0" applyFont="1" applyFill="1" applyBorder="1" applyAlignment="1">
      <alignment horizontal="justify" vertical="center" wrapText="1"/>
    </xf>
    <xf numFmtId="0" fontId="1" fillId="0" borderId="18" xfId="0" applyFont="1" applyBorder="1" applyAlignment="1">
      <alignment horizontal="center" vertical="center" wrapText="1"/>
    </xf>
    <xf numFmtId="0" fontId="1" fillId="3" borderId="22" xfId="0" applyFont="1" applyFill="1" applyBorder="1" applyAlignment="1">
      <alignment horizontal="justify" vertical="center" wrapText="1"/>
    </xf>
    <xf numFmtId="0" fontId="1" fillId="3" borderId="23" xfId="0" applyFont="1" applyFill="1" applyBorder="1" applyAlignment="1">
      <alignment horizontal="justify" vertical="center" wrapText="1"/>
    </xf>
    <xf numFmtId="0" fontId="1" fillId="10" borderId="14" xfId="0" applyFont="1" applyFill="1" applyBorder="1" applyAlignment="1">
      <alignment horizontal="center" vertical="center" wrapText="1"/>
    </xf>
    <xf numFmtId="0" fontId="1" fillId="10" borderId="7" xfId="0" applyFont="1" applyFill="1" applyBorder="1" applyAlignment="1">
      <alignment horizontal="center" vertical="center" wrapText="1"/>
    </xf>
    <xf numFmtId="2" fontId="1" fillId="10" borderId="10" xfId="0" applyNumberFormat="1" applyFont="1" applyFill="1" applyBorder="1" applyAlignment="1">
      <alignment horizontal="center" vertical="center" wrapText="1"/>
    </xf>
    <xf numFmtId="0" fontId="1" fillId="12" borderId="15" xfId="0" applyFont="1" applyFill="1" applyBorder="1" applyAlignment="1">
      <alignment horizontal="center" vertical="center" wrapText="1"/>
    </xf>
    <xf numFmtId="0" fontId="1" fillId="14" borderId="8" xfId="0" applyFont="1" applyFill="1" applyBorder="1" applyAlignment="1">
      <alignment horizontal="center" vertical="center" wrapText="1"/>
    </xf>
    <xf numFmtId="164" fontId="1" fillId="14" borderId="12" xfId="0" applyNumberFormat="1" applyFont="1" applyFill="1" applyBorder="1" applyAlignment="1">
      <alignment horizontal="right" vertical="center" wrapText="1"/>
    </xf>
    <xf numFmtId="0" fontId="1" fillId="4" borderId="7" xfId="0" applyFont="1" applyFill="1" applyBorder="1" applyAlignment="1">
      <alignment horizontal="center" vertical="center" wrapText="1"/>
    </xf>
    <xf numFmtId="165" fontId="1" fillId="4" borderId="10" xfId="0" applyNumberFormat="1" applyFont="1" applyFill="1" applyBorder="1" applyAlignment="1">
      <alignment horizontal="center" vertical="center" wrapText="1"/>
    </xf>
    <xf numFmtId="0" fontId="1" fillId="0" borderId="0" xfId="0" applyFont="1"/>
    <xf numFmtId="0" fontId="1" fillId="0" borderId="0" xfId="0" applyFont="1" applyBorder="1"/>
    <xf numFmtId="0" fontId="1" fillId="0" borderId="0" xfId="0" applyFont="1" applyAlignment="1">
      <alignment horizontal="left" vertical="center"/>
    </xf>
    <xf numFmtId="164" fontId="1" fillId="12" borderId="17" xfId="0" applyNumberFormat="1" applyFont="1" applyFill="1" applyBorder="1" applyAlignment="1">
      <alignment horizontal="right" vertical="center" wrapText="1"/>
    </xf>
    <xf numFmtId="164" fontId="1" fillId="10" borderId="16" xfId="0" applyNumberFormat="1" applyFont="1" applyFill="1" applyBorder="1" applyAlignment="1">
      <alignment horizontal="right" vertical="center" wrapText="1"/>
    </xf>
    <xf numFmtId="164" fontId="1" fillId="0" borderId="19" xfId="0" applyNumberFormat="1" applyFont="1" applyBorder="1" applyAlignment="1">
      <alignment horizontal="right" vertical="center" wrapText="1"/>
    </xf>
    <xf numFmtId="164" fontId="3" fillId="3" borderId="19" xfId="0" applyNumberFormat="1" applyFont="1" applyFill="1" applyBorder="1" applyAlignment="1">
      <alignment horizontal="right" vertical="center" wrapText="1"/>
    </xf>
    <xf numFmtId="164" fontId="1" fillId="7" borderId="0" xfId="0" applyNumberFormat="1" applyFont="1" applyFill="1" applyBorder="1" applyAlignment="1">
      <alignment horizontal="right" vertical="center" wrapText="1"/>
    </xf>
    <xf numFmtId="0" fontId="1" fillId="7" borderId="0" xfId="0" applyFont="1" applyFill="1"/>
    <xf numFmtId="0" fontId="1" fillId="7" borderId="0" xfId="0" applyFont="1" applyFill="1" applyBorder="1" applyAlignment="1">
      <alignment horizontal="center" vertical="center" wrapText="1"/>
    </xf>
    <xf numFmtId="164" fontId="3" fillId="7" borderId="0" xfId="0" applyNumberFormat="1" applyFont="1" applyFill="1" applyBorder="1" applyAlignment="1">
      <alignment horizontal="right" vertical="center" wrapText="1"/>
    </xf>
    <xf numFmtId="0" fontId="2" fillId="2" borderId="6" xfId="0" applyFont="1" applyFill="1" applyBorder="1" applyAlignment="1">
      <alignment horizontal="center" vertical="center" wrapText="1"/>
    </xf>
    <xf numFmtId="0" fontId="6" fillId="5" borderId="10" xfId="0" applyFont="1" applyFill="1" applyBorder="1" applyAlignment="1">
      <alignment horizontal="justify" vertical="center" wrapText="1"/>
    </xf>
    <xf numFmtId="0" fontId="6" fillId="5" borderId="11" xfId="0" applyFont="1" applyFill="1" applyBorder="1" applyAlignment="1">
      <alignment horizontal="justify" vertical="center" wrapText="1"/>
    </xf>
    <xf numFmtId="165" fontId="6" fillId="10" borderId="16" xfId="0" applyNumberFormat="1" applyFont="1" applyFill="1" applyBorder="1" applyAlignment="1">
      <alignment horizontal="center" vertical="center" wrapText="1"/>
    </xf>
    <xf numFmtId="0" fontId="6" fillId="10" borderId="10" xfId="0" applyNumberFormat="1" applyFont="1" applyFill="1" applyBorder="1" applyAlignment="1">
      <alignment horizontal="center" vertical="center" wrapText="1"/>
    </xf>
    <xf numFmtId="165" fontId="6" fillId="12" borderId="17" xfId="0" applyNumberFormat="1" applyFont="1" applyFill="1" applyBorder="1" applyAlignment="1">
      <alignment horizontal="center" vertical="center" wrapText="1"/>
    </xf>
    <xf numFmtId="165" fontId="6" fillId="15" borderId="27" xfId="0" applyNumberFormat="1" applyFont="1" applyFill="1" applyBorder="1" applyAlignment="1">
      <alignment horizontal="center" vertical="center" wrapText="1"/>
    </xf>
    <xf numFmtId="165" fontId="6" fillId="16" borderId="11" xfId="0" applyNumberFormat="1" applyFont="1" applyFill="1" applyBorder="1" applyAlignment="1">
      <alignment horizontal="center" vertical="center" wrapText="1"/>
    </xf>
    <xf numFmtId="164" fontId="6" fillId="7" borderId="19" xfId="0" applyNumberFormat="1" applyFont="1" applyFill="1" applyBorder="1" applyAlignment="1">
      <alignment horizontal="right" vertical="center" wrapText="1"/>
    </xf>
    <xf numFmtId="164" fontId="6" fillId="7" borderId="0" xfId="0" applyNumberFormat="1" applyFont="1" applyFill="1" applyBorder="1" applyAlignment="1">
      <alignment horizontal="right" vertical="center" wrapText="1"/>
    </xf>
    <xf numFmtId="0" fontId="6" fillId="0" borderId="0" xfId="0" applyFont="1" applyBorder="1"/>
    <xf numFmtId="0" fontId="6" fillId="0" borderId="0" xfId="0" applyFont="1"/>
    <xf numFmtId="165" fontId="6" fillId="14" borderId="27" xfId="0" applyNumberFormat="1" applyFont="1" applyFill="1" applyBorder="1" applyAlignment="1">
      <alignment horizontal="center" vertical="center" wrapText="1"/>
    </xf>
    <xf numFmtId="165" fontId="6" fillId="4" borderId="11" xfId="0" applyNumberFormat="1" applyFont="1" applyFill="1" applyBorder="1" applyAlignment="1">
      <alignment horizontal="center" vertical="center" wrapText="1"/>
    </xf>
    <xf numFmtId="0" fontId="6" fillId="8" borderId="10" xfId="0" applyFont="1" applyFill="1" applyBorder="1" applyAlignment="1">
      <alignment horizontal="justify" vertical="center" wrapText="1"/>
    </xf>
    <xf numFmtId="0" fontId="7" fillId="8" borderId="10" xfId="0" applyFont="1" applyFill="1" applyBorder="1" applyAlignment="1">
      <alignment horizontal="justify" vertical="center" wrapText="1"/>
    </xf>
    <xf numFmtId="0" fontId="6" fillId="8" borderId="11" xfId="0" applyFont="1" applyFill="1" applyBorder="1" applyAlignment="1">
      <alignment horizontal="justify" vertical="center" wrapText="1"/>
    </xf>
    <xf numFmtId="0" fontId="6" fillId="8" borderId="16" xfId="0" applyFont="1" applyFill="1" applyBorder="1" applyAlignment="1">
      <alignment horizontal="justify" vertical="center" wrapText="1"/>
    </xf>
    <xf numFmtId="0" fontId="6" fillId="8" borderId="17" xfId="0" applyFont="1" applyFill="1" applyBorder="1" applyAlignment="1">
      <alignment horizontal="justify" vertical="center" wrapText="1"/>
    </xf>
    <xf numFmtId="0" fontId="6" fillId="8" borderId="12" xfId="0" applyFont="1" applyFill="1" applyBorder="1" applyAlignment="1">
      <alignment horizontal="justify" vertical="center" wrapText="1"/>
    </xf>
    <xf numFmtId="0" fontId="6" fillId="8" borderId="19" xfId="0" applyFont="1" applyFill="1" applyBorder="1" applyAlignment="1">
      <alignment horizontal="justify" vertical="center" wrapText="1"/>
    </xf>
    <xf numFmtId="0" fontId="6" fillId="7" borderId="0" xfId="0" applyFont="1" applyFill="1" applyBorder="1" applyAlignment="1">
      <alignment horizontal="justify" vertical="center" wrapText="1"/>
    </xf>
    <xf numFmtId="0" fontId="6" fillId="11" borderId="16" xfId="0" applyNumberFormat="1" applyFont="1" applyFill="1" applyBorder="1" applyAlignment="1">
      <alignment horizontal="center" vertical="center" wrapText="1"/>
    </xf>
    <xf numFmtId="0" fontId="6" fillId="11" borderId="10" xfId="0" applyNumberFormat="1" applyFont="1" applyFill="1" applyBorder="1" applyAlignment="1">
      <alignment horizontal="center" vertical="center" wrapText="1"/>
    </xf>
    <xf numFmtId="0" fontId="6" fillId="13" borderId="17" xfId="0" applyNumberFormat="1" applyFont="1" applyFill="1" applyBorder="1" applyAlignment="1">
      <alignment horizontal="center" vertical="center" wrapText="1"/>
    </xf>
    <xf numFmtId="164" fontId="6" fillId="14" borderId="12" xfId="0" applyNumberFormat="1" applyFont="1" applyFill="1" applyBorder="1" applyAlignment="1">
      <alignment horizontal="right" vertical="center" wrapText="1"/>
    </xf>
    <xf numFmtId="165" fontId="6" fillId="4" borderId="10" xfId="0" applyNumberFormat="1" applyFont="1" applyFill="1" applyBorder="1" applyAlignment="1">
      <alignment horizontal="center" vertical="center" wrapText="1"/>
    </xf>
    <xf numFmtId="0" fontId="6" fillId="13" borderId="25" xfId="0" applyNumberFormat="1" applyFont="1" applyFill="1" applyBorder="1" applyAlignment="1">
      <alignment horizontal="center" vertical="center" wrapText="1"/>
    </xf>
    <xf numFmtId="0" fontId="7" fillId="6" borderId="10" xfId="0" applyFont="1" applyFill="1" applyBorder="1" applyAlignment="1">
      <alignment horizontal="justify" vertical="center" wrapText="1"/>
    </xf>
    <xf numFmtId="0" fontId="6" fillId="6" borderId="11" xfId="0" applyFont="1" applyFill="1" applyBorder="1" applyAlignment="1">
      <alignment horizontal="justify" vertical="center" wrapText="1"/>
    </xf>
    <xf numFmtId="0" fontId="6" fillId="6" borderId="16" xfId="0" applyNumberFormat="1" applyFont="1" applyFill="1" applyBorder="1" applyAlignment="1">
      <alignment horizontal="center" vertical="center" wrapText="1"/>
    </xf>
    <xf numFmtId="0" fontId="6" fillId="6" borderId="11" xfId="0" applyNumberFormat="1" applyFont="1" applyFill="1" applyBorder="1" applyAlignment="1">
      <alignment horizontal="center" vertical="center" wrapText="1"/>
    </xf>
    <xf numFmtId="0" fontId="6" fillId="6" borderId="1" xfId="0" applyNumberFormat="1" applyFont="1" applyFill="1" applyBorder="1" applyAlignment="1">
      <alignment horizontal="center" vertical="center" wrapText="1"/>
    </xf>
    <xf numFmtId="0" fontId="6" fillId="6" borderId="12" xfId="0" applyNumberFormat="1" applyFont="1" applyFill="1" applyBorder="1" applyAlignment="1">
      <alignment horizontal="center" vertical="center" wrapText="1"/>
    </xf>
    <xf numFmtId="164" fontId="7" fillId="6" borderId="1" xfId="0" applyNumberFormat="1" applyFont="1" applyFill="1" applyBorder="1" applyAlignment="1">
      <alignment horizontal="right" vertical="center" wrapText="1"/>
    </xf>
    <xf numFmtId="164" fontId="7" fillId="7" borderId="0" xfId="0" applyNumberFormat="1" applyFont="1" applyFill="1" applyBorder="1" applyAlignment="1">
      <alignment horizontal="right" vertical="center" wrapText="1"/>
    </xf>
    <xf numFmtId="0" fontId="1" fillId="0" borderId="29" xfId="0" applyFont="1" applyBorder="1" applyAlignment="1">
      <alignment horizontal="justify" vertical="center" wrapText="1"/>
    </xf>
    <xf numFmtId="0" fontId="4" fillId="0" borderId="29" xfId="0" applyFont="1" applyBorder="1" applyAlignment="1">
      <alignment horizontal="justify" vertical="center" wrapText="1"/>
    </xf>
    <xf numFmtId="0" fontId="1" fillId="0" borderId="24" xfId="0" applyFont="1" applyBorder="1" applyAlignment="1">
      <alignment horizontal="center" vertical="center" wrapText="1"/>
    </xf>
    <xf numFmtId="164" fontId="1" fillId="10" borderId="28" xfId="0" applyNumberFormat="1" applyFont="1" applyFill="1" applyBorder="1" applyAlignment="1">
      <alignment horizontal="right" vertical="center" wrapText="1"/>
    </xf>
    <xf numFmtId="2" fontId="1" fillId="10" borderId="29" xfId="0" applyNumberFormat="1" applyFont="1" applyFill="1" applyBorder="1" applyAlignment="1">
      <alignment horizontal="center" vertical="center" wrapText="1"/>
    </xf>
    <xf numFmtId="164" fontId="1" fillId="12" borderId="25" xfId="0" applyNumberFormat="1" applyFont="1" applyFill="1" applyBorder="1" applyAlignment="1">
      <alignment horizontal="right" vertical="center" wrapText="1"/>
    </xf>
    <xf numFmtId="164" fontId="1" fillId="14" borderId="30" xfId="0" applyNumberFormat="1" applyFont="1" applyFill="1" applyBorder="1" applyAlignment="1">
      <alignment horizontal="right" vertical="center" wrapText="1"/>
    </xf>
    <xf numFmtId="165" fontId="1" fillId="4" borderId="29" xfId="0" applyNumberFormat="1" applyFont="1" applyFill="1" applyBorder="1" applyAlignment="1">
      <alignment horizontal="center" vertical="center" wrapText="1"/>
    </xf>
    <xf numFmtId="164" fontId="1" fillId="0" borderId="26" xfId="0" applyNumberFormat="1" applyFont="1" applyBorder="1" applyAlignment="1">
      <alignment horizontal="right" vertical="center" wrapText="1"/>
    </xf>
    <xf numFmtId="0" fontId="1" fillId="3" borderId="13" xfId="0" applyFont="1" applyFill="1" applyBorder="1" applyAlignment="1">
      <alignment horizontal="justify" vertical="center" wrapText="1"/>
    </xf>
    <xf numFmtId="0" fontId="3" fillId="3" borderId="13" xfId="0" applyFont="1" applyFill="1" applyBorder="1" applyAlignment="1">
      <alignment horizontal="justify" vertical="center" wrapText="1"/>
    </xf>
    <xf numFmtId="0" fontId="1" fillId="3" borderId="21" xfId="0" applyFont="1" applyFill="1" applyBorder="1" applyAlignment="1">
      <alignment horizontal="justify" vertical="center" wrapText="1"/>
    </xf>
    <xf numFmtId="0" fontId="1" fillId="3" borderId="32" xfId="0" applyFont="1" applyFill="1" applyBorder="1" applyAlignment="1">
      <alignment horizontal="justify" vertical="center" wrapText="1"/>
    </xf>
    <xf numFmtId="164" fontId="3" fillId="3" borderId="1" xfId="0" applyNumberFormat="1" applyFont="1" applyFill="1" applyBorder="1" applyAlignment="1">
      <alignment horizontal="right" vertical="center" wrapText="1"/>
    </xf>
    <xf numFmtId="164" fontId="3" fillId="9" borderId="32" xfId="0" applyNumberFormat="1" applyFont="1" applyFill="1" applyBorder="1" applyAlignment="1">
      <alignment horizontal="right"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8" fillId="0" borderId="0" xfId="0" applyFont="1" applyAlignment="1">
      <alignment horizontal="justify" vertical="center"/>
    </xf>
    <xf numFmtId="0" fontId="8" fillId="0" borderId="10" xfId="0" applyFont="1" applyBorder="1" applyAlignment="1">
      <alignment horizontal="justify" vertical="center" wrapText="1"/>
    </xf>
    <xf numFmtId="0" fontId="11" fillId="0" borderId="10" xfId="0" applyFont="1" applyBorder="1" applyAlignment="1">
      <alignment horizontal="justify" vertical="center" wrapText="1"/>
    </xf>
    <xf numFmtId="0" fontId="8" fillId="0" borderId="29" xfId="0" applyFont="1" applyBorder="1" applyAlignment="1">
      <alignment horizontal="justify" vertical="center" wrapText="1"/>
    </xf>
    <xf numFmtId="0" fontId="11" fillId="0" borderId="29" xfId="0" applyFont="1" applyBorder="1" applyAlignment="1">
      <alignment horizontal="justify" vertical="center" wrapText="1"/>
    </xf>
    <xf numFmtId="0" fontId="1" fillId="17" borderId="11" xfId="0" applyFont="1" applyFill="1" applyBorder="1" applyAlignment="1">
      <alignment horizontal="center" vertical="center" wrapText="1"/>
    </xf>
    <xf numFmtId="164" fontId="1" fillId="17" borderId="16" xfId="0" applyNumberFormat="1" applyFont="1" applyFill="1" applyBorder="1" applyAlignment="1">
      <alignment horizontal="right" vertical="center" wrapText="1"/>
    </xf>
    <xf numFmtId="2" fontId="1" fillId="17" borderId="10" xfId="0" applyNumberFormat="1" applyFont="1" applyFill="1" applyBorder="1" applyAlignment="1">
      <alignment horizontal="center" vertical="center" wrapText="1"/>
    </xf>
    <xf numFmtId="164" fontId="1" fillId="17" borderId="17" xfId="0" applyNumberFormat="1" applyFont="1" applyFill="1" applyBorder="1" applyAlignment="1">
      <alignment horizontal="right" vertical="center" wrapText="1"/>
    </xf>
    <xf numFmtId="164" fontId="1" fillId="17" borderId="12" xfId="0" applyNumberFormat="1" applyFont="1" applyFill="1" applyBorder="1" applyAlignment="1">
      <alignment horizontal="right" vertical="center" wrapText="1"/>
    </xf>
    <xf numFmtId="165" fontId="1" fillId="17" borderId="10" xfId="0" applyNumberFormat="1" applyFont="1" applyFill="1" applyBorder="1" applyAlignment="1">
      <alignment horizontal="center" vertical="center" wrapText="1"/>
    </xf>
    <xf numFmtId="164" fontId="1" fillId="17" borderId="19" xfId="0" applyNumberFormat="1" applyFont="1" applyFill="1" applyBorder="1" applyAlignment="1">
      <alignment horizontal="right" vertical="center" wrapText="1"/>
    </xf>
    <xf numFmtId="0" fontId="1" fillId="17" borderId="10" xfId="0" applyFont="1" applyFill="1" applyBorder="1" applyAlignment="1">
      <alignment horizontal="justify" vertical="center" wrapText="1"/>
    </xf>
    <xf numFmtId="0" fontId="4" fillId="17" borderId="10" xfId="0" applyFont="1" applyFill="1" applyBorder="1" applyAlignment="1">
      <alignment horizontal="justify" vertical="center" wrapText="1"/>
    </xf>
    <xf numFmtId="0" fontId="2" fillId="2" borderId="3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3" fillId="9" borderId="20" xfId="0" applyFont="1" applyFill="1" applyBorder="1" applyAlignment="1">
      <alignment horizontal="right" vertical="center" wrapText="1"/>
    </xf>
    <xf numFmtId="0" fontId="3" fillId="9" borderId="3" xfId="0" applyFont="1" applyFill="1" applyBorder="1" applyAlignment="1">
      <alignment horizontal="right" vertical="center" wrapText="1"/>
    </xf>
    <xf numFmtId="0" fontId="3" fillId="9" borderId="2" xfId="0" applyFont="1" applyFill="1" applyBorder="1" applyAlignment="1">
      <alignment horizontal="right" vertical="center" wrapText="1"/>
    </xf>
    <xf numFmtId="0" fontId="1" fillId="4" borderId="3" xfId="0" applyFont="1" applyFill="1" applyBorder="1" applyAlignment="1">
      <alignment horizontal="center"/>
    </xf>
    <xf numFmtId="0" fontId="1" fillId="12" borderId="20" xfId="0" applyFont="1" applyFill="1" applyBorder="1" applyAlignment="1">
      <alignment horizontal="center"/>
    </xf>
    <xf numFmtId="0" fontId="1" fillId="12" borderId="3" xfId="0" applyFont="1" applyFill="1" applyBorder="1" applyAlignment="1">
      <alignment horizontal="center"/>
    </xf>
    <xf numFmtId="0" fontId="1" fillId="12" borderId="2" xfId="0" applyFont="1" applyFill="1" applyBorder="1" applyAlignment="1">
      <alignment horizontal="center"/>
    </xf>
    <xf numFmtId="0" fontId="3" fillId="3" borderId="20" xfId="0" applyFont="1" applyFill="1" applyBorder="1" applyAlignment="1">
      <alignment horizontal="right" vertical="center" wrapText="1"/>
    </xf>
    <xf numFmtId="0" fontId="3" fillId="3" borderId="3" xfId="0" applyFont="1" applyFill="1" applyBorder="1" applyAlignment="1">
      <alignment horizontal="right" vertical="center" wrapText="1"/>
    </xf>
    <xf numFmtId="0" fontId="3" fillId="3" borderId="2" xfId="0" applyFont="1" applyFill="1" applyBorder="1" applyAlignment="1">
      <alignment horizontal="right" vertical="center" wrapText="1"/>
    </xf>
    <xf numFmtId="0" fontId="4" fillId="2" borderId="33" xfId="0" applyFont="1" applyFill="1" applyBorder="1" applyAlignment="1">
      <alignment horizontal="left" vertical="center" wrapText="1"/>
    </xf>
    <xf numFmtId="0" fontId="4" fillId="2" borderId="5" xfId="0" applyFont="1" applyFill="1" applyBorder="1" applyAlignment="1">
      <alignment horizontal="left" vertical="center" wrapText="1"/>
    </xf>
    <xf numFmtId="2" fontId="1" fillId="14" borderId="7" xfId="0" applyNumberFormat="1" applyFont="1" applyFill="1" applyBorder="1" applyAlignment="1">
      <alignment horizontal="center" vertical="center" wrapText="1"/>
    </xf>
    <xf numFmtId="2" fontId="6" fillId="8" borderId="10" xfId="0" applyNumberFormat="1" applyFont="1" applyFill="1" applyBorder="1" applyAlignment="1">
      <alignment horizontal="justify" vertical="center" wrapText="1"/>
    </xf>
    <xf numFmtId="2" fontId="6" fillId="15" borderId="11" xfId="0" applyNumberFormat="1" applyFont="1" applyFill="1" applyBorder="1" applyAlignment="1">
      <alignment horizontal="center" vertical="center" wrapText="1"/>
    </xf>
    <xf numFmtId="2" fontId="6" fillId="14" borderId="11" xfId="0" applyNumberFormat="1" applyFont="1" applyFill="1" applyBorder="1" applyAlignment="1">
      <alignment horizontal="center" vertical="center" wrapText="1"/>
    </xf>
    <xf numFmtId="2" fontId="6" fillId="14" borderId="10" xfId="0" applyNumberFormat="1" applyFont="1" applyFill="1" applyBorder="1" applyAlignment="1">
      <alignment horizontal="center" vertical="center" wrapText="1"/>
    </xf>
    <xf numFmtId="2" fontId="6" fillId="6" borderId="10" xfId="0" applyNumberFormat="1" applyFont="1" applyFill="1" applyBorder="1" applyAlignment="1">
      <alignment horizontal="center" vertical="center" wrapText="1"/>
    </xf>
    <xf numFmtId="2" fontId="1" fillId="3" borderId="10" xfId="0" applyNumberFormat="1" applyFont="1" applyFill="1" applyBorder="1" applyAlignment="1">
      <alignment horizontal="justify" vertical="center" wrapText="1"/>
    </xf>
    <xf numFmtId="2" fontId="1" fillId="14" borderId="10" xfId="0" applyNumberFormat="1" applyFont="1" applyFill="1" applyBorder="1" applyAlignment="1">
      <alignment horizontal="justify" vertical="center" wrapText="1"/>
    </xf>
    <xf numFmtId="2" fontId="1" fillId="14" borderId="29" xfId="0" applyNumberFormat="1" applyFont="1" applyFill="1" applyBorder="1" applyAlignment="1">
      <alignment horizontal="justify" vertical="center" wrapText="1"/>
    </xf>
    <xf numFmtId="2" fontId="1" fillId="3" borderId="13" xfId="0" applyNumberFormat="1" applyFont="1" applyFill="1" applyBorder="1" applyAlignment="1">
      <alignment horizontal="justify" vertical="center" wrapText="1"/>
    </xf>
    <xf numFmtId="2" fontId="1" fillId="17" borderId="10" xfId="0" applyNumberFormat="1" applyFont="1" applyFill="1" applyBorder="1" applyAlignment="1">
      <alignment horizontal="justify" vertical="center" wrapText="1"/>
    </xf>
    <xf numFmtId="2"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8"/>
  <sheetViews>
    <sheetView tabSelected="1" topLeftCell="C1" zoomScale="140" zoomScaleNormal="140" workbookViewId="0">
      <selection activeCell="K33" sqref="K33"/>
    </sheetView>
  </sheetViews>
  <sheetFormatPr baseColWidth="10" defaultColWidth="11.42578125" defaultRowHeight="15.75" x14ac:dyDescent="0.45"/>
  <cols>
    <col min="1" max="1" width="6.85546875" style="23" customWidth="1"/>
    <col min="2" max="2" width="80" style="23" customWidth="1"/>
    <col min="3" max="3" width="26" style="23" customWidth="1"/>
    <col min="4" max="4" width="15.28515625" style="23" customWidth="1"/>
    <col min="5" max="5" width="17.7109375" style="23" customWidth="1"/>
    <col min="6" max="6" width="17.42578125" style="23" customWidth="1"/>
    <col min="7" max="7" width="18.140625" style="23" customWidth="1"/>
    <col min="8" max="8" width="24" style="127" customWidth="1"/>
    <col min="9" max="9" width="8.85546875" style="127" customWidth="1"/>
    <col min="10" max="10" width="18.7109375" style="23" customWidth="1"/>
    <col min="11" max="11" width="17.28515625" style="23" customWidth="1"/>
    <col min="12" max="12" width="3.5703125" style="31" customWidth="1"/>
    <col min="13" max="13" width="70.28515625" style="25" customWidth="1"/>
    <col min="14" max="16384" width="11.42578125" style="23"/>
  </cols>
  <sheetData>
    <row r="1" spans="1:14" ht="16.5" thickBot="1" x14ac:dyDescent="0.5">
      <c r="D1" s="108" t="s">
        <v>12</v>
      </c>
      <c r="E1" s="109"/>
      <c r="F1" s="110"/>
      <c r="G1" s="107" t="s">
        <v>6</v>
      </c>
      <c r="H1" s="107"/>
      <c r="I1" s="107"/>
      <c r="J1" s="107"/>
    </row>
    <row r="2" spans="1:14" ht="63" x14ac:dyDescent="0.45">
      <c r="A2" s="3" t="s">
        <v>0</v>
      </c>
      <c r="B2" s="3" t="s">
        <v>1</v>
      </c>
      <c r="C2" s="8" t="s">
        <v>2</v>
      </c>
      <c r="D2" s="15" t="s">
        <v>13</v>
      </c>
      <c r="E2" s="16" t="s">
        <v>27</v>
      </c>
      <c r="F2" s="18" t="s">
        <v>14</v>
      </c>
      <c r="G2" s="19" t="s">
        <v>3</v>
      </c>
      <c r="H2" s="116" t="s">
        <v>28</v>
      </c>
      <c r="I2" s="116" t="s">
        <v>4</v>
      </c>
      <c r="J2" s="21" t="s">
        <v>10</v>
      </c>
      <c r="K2" s="12" t="s">
        <v>11</v>
      </c>
      <c r="L2" s="32"/>
      <c r="M2" s="34" t="s">
        <v>22</v>
      </c>
      <c r="N2" s="24"/>
    </row>
    <row r="3" spans="1:14" s="45" customFormat="1" ht="12" customHeight="1" x14ac:dyDescent="0.15">
      <c r="A3" s="48"/>
      <c r="B3" s="49" t="s">
        <v>8</v>
      </c>
      <c r="C3" s="50"/>
      <c r="D3" s="51"/>
      <c r="E3" s="48"/>
      <c r="F3" s="52"/>
      <c r="G3" s="53"/>
      <c r="H3" s="117"/>
      <c r="I3" s="117"/>
      <c r="J3" s="48"/>
      <c r="K3" s="54"/>
      <c r="L3" s="55"/>
      <c r="M3" s="101" t="s">
        <v>26</v>
      </c>
      <c r="N3" s="44"/>
    </row>
    <row r="4" spans="1:14" s="45" customFormat="1" ht="12" customHeight="1" x14ac:dyDescent="0.15">
      <c r="A4" s="35" t="s">
        <v>15</v>
      </c>
      <c r="B4" s="35" t="s">
        <v>16</v>
      </c>
      <c r="C4" s="36"/>
      <c r="D4" s="37">
        <v>4000</v>
      </c>
      <c r="E4" s="38">
        <v>1</v>
      </c>
      <c r="F4" s="39">
        <f>D4*E4</f>
        <v>4000</v>
      </c>
      <c r="G4" s="40"/>
      <c r="H4" s="118"/>
      <c r="I4" s="118"/>
      <c r="J4" s="41"/>
      <c r="K4" s="42">
        <f>F4+J4</f>
        <v>4000</v>
      </c>
      <c r="L4" s="43"/>
      <c r="M4" s="102"/>
      <c r="N4" s="44"/>
    </row>
    <row r="5" spans="1:14" s="45" customFormat="1" ht="12" customHeight="1" x14ac:dyDescent="0.15">
      <c r="A5" s="35" t="s">
        <v>15</v>
      </c>
      <c r="B5" s="35" t="s">
        <v>23</v>
      </c>
      <c r="C5" s="36"/>
      <c r="D5" s="37">
        <v>4000</v>
      </c>
      <c r="E5" s="38">
        <v>1.1000000000000001</v>
      </c>
      <c r="F5" s="39">
        <f t="shared" ref="F5:F7" si="0">D5*E5</f>
        <v>4400</v>
      </c>
      <c r="G5" s="46">
        <v>75</v>
      </c>
      <c r="H5" s="119">
        <v>1</v>
      </c>
      <c r="I5" s="119">
        <v>10</v>
      </c>
      <c r="J5" s="47">
        <f>F5+I5</f>
        <v>4410</v>
      </c>
      <c r="K5" s="42">
        <f t="shared" ref="K5:K13" si="1">F5+J5</f>
        <v>8810</v>
      </c>
      <c r="L5" s="43"/>
      <c r="M5" s="102"/>
      <c r="N5" s="44"/>
    </row>
    <row r="6" spans="1:14" s="45" customFormat="1" ht="12" customHeight="1" x14ac:dyDescent="0.15">
      <c r="A6" s="35" t="s">
        <v>15</v>
      </c>
      <c r="B6" s="35" t="s">
        <v>17</v>
      </c>
      <c r="C6" s="36"/>
      <c r="D6" s="37">
        <v>2500</v>
      </c>
      <c r="E6" s="38">
        <v>1</v>
      </c>
      <c r="F6" s="39">
        <f t="shared" si="0"/>
        <v>2500</v>
      </c>
      <c r="G6" s="40"/>
      <c r="H6" s="118"/>
      <c r="I6" s="118"/>
      <c r="J6" s="41"/>
      <c r="K6" s="42">
        <f t="shared" si="1"/>
        <v>2500</v>
      </c>
      <c r="L6" s="43"/>
      <c r="M6" s="102"/>
    </row>
    <row r="7" spans="1:14" s="45" customFormat="1" ht="12" customHeight="1" x14ac:dyDescent="0.15">
      <c r="A7" s="35" t="s">
        <v>15</v>
      </c>
      <c r="B7" s="35" t="s">
        <v>18</v>
      </c>
      <c r="C7" s="36"/>
      <c r="D7" s="37">
        <v>50</v>
      </c>
      <c r="E7" s="38">
        <v>1.1000000000000001</v>
      </c>
      <c r="F7" s="39">
        <f t="shared" si="0"/>
        <v>55.000000000000007</v>
      </c>
      <c r="G7" s="40"/>
      <c r="H7" s="118"/>
      <c r="I7" s="118"/>
      <c r="J7" s="41"/>
      <c r="K7" s="42">
        <f t="shared" si="1"/>
        <v>55.000000000000007</v>
      </c>
      <c r="L7" s="43"/>
      <c r="M7" s="102"/>
    </row>
    <row r="8" spans="1:14" s="45" customFormat="1" ht="12" customHeight="1" x14ac:dyDescent="0.15">
      <c r="A8" s="48"/>
      <c r="B8" s="49" t="s">
        <v>7</v>
      </c>
      <c r="C8" s="50"/>
      <c r="D8" s="51"/>
      <c r="E8" s="48"/>
      <c r="F8" s="52"/>
      <c r="G8" s="53"/>
      <c r="H8" s="117"/>
      <c r="I8" s="117"/>
      <c r="J8" s="48"/>
      <c r="K8" s="54"/>
      <c r="L8" s="55"/>
      <c r="M8" s="102"/>
      <c r="N8" s="44"/>
    </row>
    <row r="9" spans="1:14" s="45" customFormat="1" ht="12" customHeight="1" x14ac:dyDescent="0.15">
      <c r="A9" s="35" t="s">
        <v>15</v>
      </c>
      <c r="B9" s="35" t="s">
        <v>24</v>
      </c>
      <c r="C9" s="36"/>
      <c r="D9" s="56"/>
      <c r="E9" s="57"/>
      <c r="F9" s="58"/>
      <c r="G9" s="59">
        <v>100</v>
      </c>
      <c r="H9" s="120">
        <v>1</v>
      </c>
      <c r="I9" s="120">
        <v>20</v>
      </c>
      <c r="J9" s="60">
        <f>(G9*H9)*I9</f>
        <v>2000</v>
      </c>
      <c r="K9" s="42">
        <f t="shared" si="1"/>
        <v>2000</v>
      </c>
      <c r="L9" s="43"/>
      <c r="M9" s="102"/>
      <c r="N9" s="44"/>
    </row>
    <row r="10" spans="1:14" s="45" customFormat="1" ht="12" customHeight="1" x14ac:dyDescent="0.15">
      <c r="A10" s="35" t="s">
        <v>15</v>
      </c>
      <c r="B10" s="35" t="s">
        <v>19</v>
      </c>
      <c r="C10" s="36"/>
      <c r="D10" s="56"/>
      <c r="E10" s="57"/>
      <c r="F10" s="58"/>
      <c r="G10" s="59">
        <v>130</v>
      </c>
      <c r="H10" s="120">
        <v>1.1499999999999999</v>
      </c>
      <c r="I10" s="120">
        <v>4</v>
      </c>
      <c r="J10" s="60">
        <f t="shared" ref="J10:J13" si="2">(G10*H10)*I10</f>
        <v>598</v>
      </c>
      <c r="K10" s="42">
        <f t="shared" si="1"/>
        <v>598</v>
      </c>
      <c r="L10" s="43"/>
      <c r="M10" s="102"/>
      <c r="N10" s="44"/>
    </row>
    <row r="11" spans="1:14" s="45" customFormat="1" ht="12" customHeight="1" x14ac:dyDescent="0.15">
      <c r="A11" s="35" t="s">
        <v>15</v>
      </c>
      <c r="B11" s="35" t="s">
        <v>25</v>
      </c>
      <c r="C11" s="36"/>
      <c r="D11" s="56"/>
      <c r="E11" s="57"/>
      <c r="F11" s="58"/>
      <c r="G11" s="59">
        <v>90</v>
      </c>
      <c r="H11" s="120">
        <v>1</v>
      </c>
      <c r="I11" s="120">
        <v>2</v>
      </c>
      <c r="J11" s="60">
        <f t="shared" si="2"/>
        <v>180</v>
      </c>
      <c r="K11" s="42">
        <f>F11+J11</f>
        <v>180</v>
      </c>
      <c r="L11" s="43"/>
      <c r="M11" s="102"/>
    </row>
    <row r="12" spans="1:14" s="45" customFormat="1" ht="12" customHeight="1" x14ac:dyDescent="0.15">
      <c r="A12" s="35" t="s">
        <v>15</v>
      </c>
      <c r="B12" s="35" t="s">
        <v>20</v>
      </c>
      <c r="C12" s="36"/>
      <c r="D12" s="56"/>
      <c r="E12" s="57"/>
      <c r="F12" s="61"/>
      <c r="G12" s="59">
        <v>75</v>
      </c>
      <c r="H12" s="120">
        <v>1</v>
      </c>
      <c r="I12" s="120">
        <v>30</v>
      </c>
      <c r="J12" s="60">
        <f t="shared" si="2"/>
        <v>2250</v>
      </c>
      <c r="K12" s="42">
        <f t="shared" si="1"/>
        <v>2250</v>
      </c>
      <c r="L12" s="43"/>
      <c r="M12" s="102"/>
    </row>
    <row r="13" spans="1:14" s="45" customFormat="1" ht="12" customHeight="1" thickBot="1" x14ac:dyDescent="0.2">
      <c r="A13" s="35" t="s">
        <v>15</v>
      </c>
      <c r="B13" s="35" t="s">
        <v>21</v>
      </c>
      <c r="C13" s="36"/>
      <c r="D13" s="56"/>
      <c r="E13" s="57"/>
      <c r="F13" s="61"/>
      <c r="G13" s="59">
        <v>75</v>
      </c>
      <c r="H13" s="120">
        <v>1.1499999999999999</v>
      </c>
      <c r="I13" s="120">
        <v>30</v>
      </c>
      <c r="J13" s="60">
        <f t="shared" si="2"/>
        <v>2587.5</v>
      </c>
      <c r="K13" s="42">
        <f t="shared" si="1"/>
        <v>2587.5</v>
      </c>
      <c r="L13" s="43"/>
      <c r="M13" s="102"/>
    </row>
    <row r="14" spans="1:14" s="45" customFormat="1" ht="12" customHeight="1" thickBot="1" x14ac:dyDescent="0.2">
      <c r="A14" s="62" t="s">
        <v>15</v>
      </c>
      <c r="B14" s="62" t="s">
        <v>9</v>
      </c>
      <c r="C14" s="63"/>
      <c r="D14" s="64"/>
      <c r="E14" s="65"/>
      <c r="F14" s="66"/>
      <c r="G14" s="67"/>
      <c r="H14" s="121"/>
      <c r="I14" s="121"/>
      <c r="J14" s="65"/>
      <c r="K14" s="68">
        <f>SUM(K4:K13)</f>
        <v>22980.5</v>
      </c>
      <c r="L14" s="69"/>
      <c r="M14" s="102"/>
    </row>
    <row r="15" spans="1:14" ht="40.5" customHeight="1" thickBot="1" x14ac:dyDescent="0.5">
      <c r="A15" s="4"/>
      <c r="B15" s="5" t="s">
        <v>37</v>
      </c>
      <c r="C15" s="9"/>
      <c r="D15" s="11"/>
      <c r="E15" s="4"/>
      <c r="F15" s="14"/>
      <c r="G15" s="10"/>
      <c r="H15" s="122"/>
      <c r="I15" s="122"/>
      <c r="J15" s="4"/>
      <c r="K15" s="2"/>
      <c r="L15" s="1"/>
      <c r="M15" s="103"/>
      <c r="N15" s="24"/>
    </row>
    <row r="16" spans="1:14" ht="30" customHeight="1" x14ac:dyDescent="0.45">
      <c r="A16" s="88"/>
      <c r="B16" s="89"/>
      <c r="C16" s="8" t="s">
        <v>5</v>
      </c>
      <c r="D16" s="27">
        <v>0</v>
      </c>
      <c r="E16" s="17"/>
      <c r="F16" s="26">
        <f t="shared" ref="F16" si="3">D16*E16</f>
        <v>0</v>
      </c>
      <c r="G16" s="20">
        <v>50</v>
      </c>
      <c r="H16" s="123"/>
      <c r="I16" s="123"/>
      <c r="J16" s="22">
        <f>(G16*H16)*I16</f>
        <v>0</v>
      </c>
      <c r="K16" s="28">
        <f t="shared" ref="K16" si="4">F16+J16</f>
        <v>0</v>
      </c>
      <c r="L16" s="30"/>
      <c r="M16" s="114" t="s">
        <v>40</v>
      </c>
      <c r="N16" s="24"/>
    </row>
    <row r="17" spans="1:14" ht="30" customHeight="1" thickBot="1" x14ac:dyDescent="0.5">
      <c r="A17" s="88"/>
      <c r="B17" s="89"/>
      <c r="C17" s="8" t="s">
        <v>5</v>
      </c>
      <c r="D17" s="27">
        <v>0</v>
      </c>
      <c r="E17" s="17"/>
      <c r="F17" s="26">
        <f t="shared" ref="F17:F19" si="5">D17*E17</f>
        <v>0</v>
      </c>
      <c r="G17" s="20">
        <v>0</v>
      </c>
      <c r="H17" s="123"/>
      <c r="I17" s="123"/>
      <c r="J17" s="22">
        <f t="shared" ref="J17:J19" si="6">(G17*H17)*I17</f>
        <v>0</v>
      </c>
      <c r="K17" s="28">
        <f t="shared" ref="K17:K19" si="7">F17+J17</f>
        <v>0</v>
      </c>
      <c r="L17" s="30"/>
      <c r="M17" s="115"/>
      <c r="N17" s="24"/>
    </row>
    <row r="18" spans="1:14" ht="32.1" customHeight="1" x14ac:dyDescent="0.45">
      <c r="A18" s="90"/>
      <c r="B18" s="91"/>
      <c r="C18" s="8" t="s">
        <v>5</v>
      </c>
      <c r="D18" s="27">
        <v>0</v>
      </c>
      <c r="E18" s="17"/>
      <c r="F18" s="26">
        <f t="shared" ref="F18" si="8">D18*E18</f>
        <v>0</v>
      </c>
      <c r="G18" s="20">
        <v>0</v>
      </c>
      <c r="H18" s="123"/>
      <c r="I18" s="123"/>
      <c r="J18" s="22">
        <f t="shared" ref="J18" si="9">(G18*H18)*I18</f>
        <v>0</v>
      </c>
      <c r="K18" s="28">
        <f t="shared" ref="K18" si="10">F18+J18</f>
        <v>0</v>
      </c>
      <c r="L18" s="30"/>
      <c r="N18" s="24"/>
    </row>
    <row r="19" spans="1:14" ht="26.45" customHeight="1" thickBot="1" x14ac:dyDescent="0.5">
      <c r="A19" s="90"/>
      <c r="B19" s="91"/>
      <c r="C19" s="72" t="s">
        <v>5</v>
      </c>
      <c r="D19" s="73">
        <v>0</v>
      </c>
      <c r="E19" s="74"/>
      <c r="F19" s="75">
        <f t="shared" si="5"/>
        <v>0</v>
      </c>
      <c r="G19" s="76">
        <v>0</v>
      </c>
      <c r="H19" s="124"/>
      <c r="I19" s="124"/>
      <c r="J19" s="77">
        <f t="shared" si="6"/>
        <v>0</v>
      </c>
      <c r="K19" s="78">
        <f t="shared" si="7"/>
        <v>0</v>
      </c>
      <c r="L19" s="30"/>
      <c r="N19" s="24"/>
    </row>
    <row r="20" spans="1:14" ht="16.5" customHeight="1" thickBot="1" x14ac:dyDescent="0.5">
      <c r="A20" s="111" t="s">
        <v>36</v>
      </c>
      <c r="B20" s="112"/>
      <c r="C20" s="112"/>
      <c r="D20" s="112"/>
      <c r="E20" s="112"/>
      <c r="F20" s="112"/>
      <c r="G20" s="112"/>
      <c r="H20" s="112"/>
      <c r="I20" s="112"/>
      <c r="J20" s="113"/>
      <c r="K20" s="83">
        <f>SUM(K16:K19)</f>
        <v>0</v>
      </c>
      <c r="L20" s="33"/>
      <c r="N20" s="24"/>
    </row>
    <row r="21" spans="1:14" ht="33.6" customHeight="1" x14ac:dyDescent="0.45">
      <c r="A21" s="79"/>
      <c r="B21" s="80" t="s">
        <v>39</v>
      </c>
      <c r="C21" s="13"/>
      <c r="D21" s="81"/>
      <c r="E21" s="79"/>
      <c r="F21" s="14"/>
      <c r="G21" s="82"/>
      <c r="H21" s="125"/>
      <c r="I21" s="125"/>
      <c r="J21" s="79"/>
      <c r="K21" s="2"/>
      <c r="L21" s="1"/>
      <c r="N21" s="24"/>
    </row>
    <row r="22" spans="1:14" ht="38.1" customHeight="1" x14ac:dyDescent="0.45">
      <c r="A22" s="99" t="s">
        <v>29</v>
      </c>
      <c r="B22" s="100" t="s">
        <v>30</v>
      </c>
      <c r="C22" s="92"/>
      <c r="D22" s="93"/>
      <c r="E22" s="94"/>
      <c r="F22" s="95"/>
      <c r="G22" s="96"/>
      <c r="H22" s="94"/>
      <c r="I22" s="94"/>
      <c r="J22" s="97"/>
      <c r="K22" s="98"/>
      <c r="L22" s="30"/>
      <c r="N22" s="24"/>
    </row>
    <row r="23" spans="1:14" ht="38.1" customHeight="1" x14ac:dyDescent="0.45">
      <c r="A23" s="6"/>
      <c r="B23" s="7"/>
      <c r="C23" s="8" t="s">
        <v>5</v>
      </c>
      <c r="D23" s="27">
        <v>0</v>
      </c>
      <c r="E23" s="17"/>
      <c r="F23" s="26">
        <f t="shared" ref="F23" si="11">D23*E23</f>
        <v>0</v>
      </c>
      <c r="G23" s="20">
        <v>0</v>
      </c>
      <c r="H23" s="123"/>
      <c r="I23" s="123"/>
      <c r="J23" s="22">
        <f t="shared" ref="J23" si="12">(G23*H23)*I23</f>
        <v>0</v>
      </c>
      <c r="K23" s="28">
        <f>F23+J23</f>
        <v>0</v>
      </c>
      <c r="L23" s="30"/>
      <c r="N23" s="24"/>
    </row>
    <row r="24" spans="1:14" ht="38.1" customHeight="1" x14ac:dyDescent="0.45">
      <c r="A24" s="6"/>
      <c r="B24" s="7"/>
      <c r="C24" s="8" t="s">
        <v>5</v>
      </c>
      <c r="D24" s="27">
        <v>0</v>
      </c>
      <c r="E24" s="17"/>
      <c r="F24" s="26">
        <f t="shared" ref="F24" si="13">D24*E24</f>
        <v>0</v>
      </c>
      <c r="G24" s="20">
        <v>0</v>
      </c>
      <c r="H24" s="123"/>
      <c r="I24" s="123"/>
      <c r="J24" s="22">
        <f t="shared" ref="J24" si="14">(G24*H24)*I24</f>
        <v>0</v>
      </c>
      <c r="K24" s="28">
        <f t="shared" ref="K24:K34" si="15">F24+J24</f>
        <v>0</v>
      </c>
      <c r="L24" s="30"/>
      <c r="N24" s="24"/>
    </row>
    <row r="25" spans="1:14" ht="38.1" customHeight="1" x14ac:dyDescent="0.45">
      <c r="A25" s="6"/>
      <c r="B25" s="7"/>
      <c r="C25" s="8" t="s">
        <v>5</v>
      </c>
      <c r="D25" s="27">
        <v>0</v>
      </c>
      <c r="E25" s="17"/>
      <c r="F25" s="26">
        <f t="shared" ref="F25" si="16">D25*E25</f>
        <v>0</v>
      </c>
      <c r="G25" s="20">
        <v>0</v>
      </c>
      <c r="H25" s="123"/>
      <c r="I25" s="123"/>
      <c r="J25" s="22">
        <f t="shared" ref="J25" si="17">(G25*H25)*I25</f>
        <v>0</v>
      </c>
      <c r="K25" s="28">
        <f t="shared" si="15"/>
        <v>0</v>
      </c>
      <c r="L25" s="30"/>
      <c r="N25" s="24"/>
    </row>
    <row r="26" spans="1:14" ht="38.1" customHeight="1" x14ac:dyDescent="0.45">
      <c r="A26" s="6"/>
      <c r="B26" s="7"/>
      <c r="C26" s="8" t="s">
        <v>5</v>
      </c>
      <c r="D26" s="27">
        <v>0</v>
      </c>
      <c r="E26" s="17"/>
      <c r="F26" s="26">
        <f t="shared" ref="F26" si="18">D26*E26</f>
        <v>0</v>
      </c>
      <c r="G26" s="20">
        <v>0</v>
      </c>
      <c r="H26" s="123"/>
      <c r="I26" s="123"/>
      <c r="J26" s="22">
        <f t="shared" ref="J26" si="19">(G26*H26)*I26</f>
        <v>0</v>
      </c>
      <c r="K26" s="28">
        <f t="shared" si="15"/>
        <v>0</v>
      </c>
      <c r="L26" s="30"/>
      <c r="N26" s="24"/>
    </row>
    <row r="27" spans="1:14" ht="38.1" customHeight="1" x14ac:dyDescent="0.45">
      <c r="A27" s="99" t="s">
        <v>31</v>
      </c>
      <c r="B27" s="100" t="s">
        <v>38</v>
      </c>
      <c r="C27" s="92"/>
      <c r="D27" s="93"/>
      <c r="E27" s="94"/>
      <c r="F27" s="95"/>
      <c r="G27" s="96"/>
      <c r="H27" s="126"/>
      <c r="I27" s="126"/>
      <c r="J27" s="97"/>
      <c r="K27" s="97"/>
      <c r="L27" s="30"/>
      <c r="N27" s="24"/>
    </row>
    <row r="28" spans="1:14" ht="38.1" customHeight="1" x14ac:dyDescent="0.45">
      <c r="A28" s="6"/>
      <c r="B28" s="7"/>
      <c r="C28" s="8" t="s">
        <v>5</v>
      </c>
      <c r="D28" s="27">
        <v>0</v>
      </c>
      <c r="E28" s="17"/>
      <c r="F28" s="26">
        <f t="shared" ref="F28:F31" si="20">D28*E28</f>
        <v>0</v>
      </c>
      <c r="G28" s="20">
        <v>0</v>
      </c>
      <c r="H28" s="123"/>
      <c r="I28" s="123"/>
      <c r="J28" s="22">
        <f t="shared" ref="J28:J31" si="21">(G28*H28)*I28</f>
        <v>0</v>
      </c>
      <c r="K28" s="28">
        <f t="shared" si="15"/>
        <v>0</v>
      </c>
      <c r="L28" s="30"/>
      <c r="N28" s="24"/>
    </row>
    <row r="29" spans="1:14" ht="38.1" customHeight="1" x14ac:dyDescent="0.45">
      <c r="A29" s="6"/>
      <c r="B29" s="7"/>
      <c r="C29" s="8" t="s">
        <v>5</v>
      </c>
      <c r="D29" s="27">
        <v>0</v>
      </c>
      <c r="E29" s="17"/>
      <c r="F29" s="26">
        <f t="shared" si="20"/>
        <v>0</v>
      </c>
      <c r="G29" s="20">
        <v>0</v>
      </c>
      <c r="H29" s="123"/>
      <c r="I29" s="123"/>
      <c r="J29" s="22">
        <f t="shared" si="21"/>
        <v>0</v>
      </c>
      <c r="K29" s="28">
        <f t="shared" si="15"/>
        <v>0</v>
      </c>
      <c r="L29" s="30"/>
      <c r="N29" s="24"/>
    </row>
    <row r="30" spans="1:14" ht="38.1" customHeight="1" x14ac:dyDescent="0.45">
      <c r="A30" s="6"/>
      <c r="B30" s="7"/>
      <c r="C30" s="8" t="s">
        <v>5</v>
      </c>
      <c r="D30" s="27">
        <v>0</v>
      </c>
      <c r="E30" s="17"/>
      <c r="F30" s="26">
        <f t="shared" si="20"/>
        <v>0</v>
      </c>
      <c r="G30" s="20">
        <v>0</v>
      </c>
      <c r="H30" s="123"/>
      <c r="I30" s="123"/>
      <c r="J30" s="22">
        <f t="shared" si="21"/>
        <v>0</v>
      </c>
      <c r="K30" s="28">
        <f t="shared" si="15"/>
        <v>0</v>
      </c>
      <c r="L30" s="30"/>
      <c r="N30" s="24"/>
    </row>
    <row r="31" spans="1:14" ht="38.1" customHeight="1" x14ac:dyDescent="0.45">
      <c r="A31" s="70"/>
      <c r="B31" s="71"/>
      <c r="C31" s="72" t="s">
        <v>5</v>
      </c>
      <c r="D31" s="73">
        <v>0</v>
      </c>
      <c r="E31" s="74"/>
      <c r="F31" s="75">
        <f t="shared" si="20"/>
        <v>0</v>
      </c>
      <c r="G31" s="76">
        <v>0</v>
      </c>
      <c r="H31" s="124"/>
      <c r="I31" s="124"/>
      <c r="J31" s="77">
        <f t="shared" si="21"/>
        <v>0</v>
      </c>
      <c r="K31" s="28">
        <f t="shared" si="15"/>
        <v>0</v>
      </c>
      <c r="L31" s="30"/>
      <c r="N31" s="24"/>
    </row>
    <row r="32" spans="1:14" ht="42.75" customHeight="1" x14ac:dyDescent="0.45">
      <c r="A32" s="99" t="s">
        <v>32</v>
      </c>
      <c r="B32" s="100" t="s">
        <v>33</v>
      </c>
      <c r="C32" s="92"/>
      <c r="D32" s="93"/>
      <c r="E32" s="94"/>
      <c r="F32" s="95"/>
      <c r="G32" s="96"/>
      <c r="H32" s="126"/>
      <c r="I32" s="126"/>
      <c r="J32" s="97"/>
      <c r="K32" s="97"/>
      <c r="L32" s="30"/>
      <c r="N32" s="24"/>
    </row>
    <row r="33" spans="1:14" ht="38.1" customHeight="1" x14ac:dyDescent="0.45">
      <c r="A33" s="6"/>
      <c r="B33" s="7"/>
      <c r="C33" s="8" t="s">
        <v>5</v>
      </c>
      <c r="D33" s="27">
        <v>0</v>
      </c>
      <c r="E33" s="17"/>
      <c r="F33" s="26">
        <f t="shared" ref="F33:F34" si="22">D33*E33</f>
        <v>0</v>
      </c>
      <c r="G33" s="20">
        <v>0</v>
      </c>
      <c r="H33" s="123"/>
      <c r="I33" s="123"/>
      <c r="J33" s="22">
        <f t="shared" ref="J33:J34" si="23">(G33*H33)*I33</f>
        <v>0</v>
      </c>
      <c r="K33" s="28">
        <f t="shared" si="15"/>
        <v>0</v>
      </c>
      <c r="L33" s="30"/>
      <c r="N33" s="24"/>
    </row>
    <row r="34" spans="1:14" ht="38.1" customHeight="1" thickBot="1" x14ac:dyDescent="0.5">
      <c r="A34" s="6"/>
      <c r="B34" s="7"/>
      <c r="C34" s="8" t="s">
        <v>5</v>
      </c>
      <c r="D34" s="27">
        <v>0</v>
      </c>
      <c r="E34" s="17"/>
      <c r="F34" s="26">
        <f t="shared" si="22"/>
        <v>0</v>
      </c>
      <c r="G34" s="20">
        <v>0</v>
      </c>
      <c r="H34" s="123"/>
      <c r="I34" s="123"/>
      <c r="J34" s="22">
        <f t="shared" si="23"/>
        <v>0</v>
      </c>
      <c r="K34" s="28">
        <f t="shared" si="15"/>
        <v>0</v>
      </c>
      <c r="L34" s="30"/>
      <c r="N34" s="24"/>
    </row>
    <row r="35" spans="1:14" ht="18.75" customHeight="1" thickBot="1" x14ac:dyDescent="0.5">
      <c r="A35" s="111" t="s">
        <v>34</v>
      </c>
      <c r="B35" s="112"/>
      <c r="C35" s="112"/>
      <c r="D35" s="112"/>
      <c r="E35" s="112"/>
      <c r="F35" s="112"/>
      <c r="G35" s="112"/>
      <c r="H35" s="112"/>
      <c r="I35" s="112"/>
      <c r="J35" s="113"/>
      <c r="K35" s="29">
        <f>SUM(K23:K34)</f>
        <v>0</v>
      </c>
      <c r="L35" s="33"/>
      <c r="N35" s="24"/>
    </row>
    <row r="36" spans="1:14" ht="24" customHeight="1" thickBot="1" x14ac:dyDescent="0.5">
      <c r="A36" s="104" t="s">
        <v>35</v>
      </c>
      <c r="B36" s="105"/>
      <c r="C36" s="105"/>
      <c r="D36" s="105"/>
      <c r="E36" s="105"/>
      <c r="F36" s="105"/>
      <c r="G36" s="105"/>
      <c r="H36" s="105"/>
      <c r="I36" s="105"/>
      <c r="J36" s="106"/>
      <c r="K36" s="84">
        <f>K20+K35</f>
        <v>0</v>
      </c>
      <c r="L36" s="33"/>
    </row>
    <row r="40" spans="1:14" x14ac:dyDescent="0.45">
      <c r="B40" s="85"/>
    </row>
    <row r="41" spans="1:14" x14ac:dyDescent="0.45">
      <c r="B41" s="86"/>
    </row>
    <row r="42" spans="1:14" x14ac:dyDescent="0.45">
      <c r="B42" s="85"/>
    </row>
    <row r="43" spans="1:14" x14ac:dyDescent="0.45">
      <c r="B43" s="85"/>
    </row>
    <row r="44" spans="1:14" x14ac:dyDescent="0.45">
      <c r="B44" s="87"/>
    </row>
    <row r="45" spans="1:14" x14ac:dyDescent="0.45">
      <c r="B45" s="85"/>
    </row>
    <row r="46" spans="1:14" x14ac:dyDescent="0.45">
      <c r="B46" s="87"/>
    </row>
    <row r="47" spans="1:14" x14ac:dyDescent="0.45">
      <c r="B47" s="87"/>
    </row>
    <row r="48" spans="1:14" x14ac:dyDescent="0.45">
      <c r="B48" s="87"/>
    </row>
  </sheetData>
  <mergeCells count="7">
    <mergeCell ref="M3:M15"/>
    <mergeCell ref="A36:J36"/>
    <mergeCell ref="G1:J1"/>
    <mergeCell ref="D1:F1"/>
    <mergeCell ref="A20:J20"/>
    <mergeCell ref="A35:J35"/>
    <mergeCell ref="M16:M17"/>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VILELA Stephanie CESTA/DAO/SG/BACO</dc:creator>
  <cp:lastModifiedBy>BASTONERO Alice CESTA/DAO/SG/BACO</cp:lastModifiedBy>
  <dcterms:created xsi:type="dcterms:W3CDTF">2025-03-19T08:48:41Z</dcterms:created>
  <dcterms:modified xsi:type="dcterms:W3CDTF">2026-07-09T07:31:32Z</dcterms:modified>
</cp:coreProperties>
</file>